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8170A25D-F3C1-4875-9C15-E98A6DFD94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G21" i="2" l="1"/>
  <c r="H21" i="2" s="1"/>
  <c r="F21" i="2"/>
  <c r="D21" i="2"/>
  <c r="C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</calcChain>
</file>

<file path=xl/sharedStrings.xml><?xml version="1.0" encoding="utf-8"?>
<sst xmlns="http://schemas.openxmlformats.org/spreadsheetml/2006/main" count="29" uniqueCount="27">
  <si>
    <t>STT</t>
  </si>
  <si>
    <t>Xã Vàng San</t>
  </si>
  <si>
    <t>Bảo trợ xã hội</t>
  </si>
  <si>
    <t>Người có công</t>
  </si>
  <si>
    <t>Ghi chú</t>
  </si>
  <si>
    <t>Xã, thị trấn</t>
  </si>
  <si>
    <t>BIỂU GIAO CHỈ TIÊU</t>
  </si>
  <si>
    <t>Số lượng đối tượng nhận trợ cấp chi trả không dùng tiền mặt</t>
  </si>
  <si>
    <t>Thị trấn Mường Tè</t>
  </si>
  <si>
    <t>Xã Bum Nưa</t>
  </si>
  <si>
    <t>Xã Can Hồ</t>
  </si>
  <si>
    <t>Xã Pa Vệ Sủ</t>
  </si>
  <si>
    <t>Xã Bum Tở</t>
  </si>
  <si>
    <t>Xã Nậm Khao</t>
  </si>
  <si>
    <t>Xã Tà Tổng</t>
  </si>
  <si>
    <t>Xã Mường Tè</t>
  </si>
  <si>
    <t>Xã Pa Ủ</t>
  </si>
  <si>
    <t>Xã Mù Cả</t>
  </si>
  <si>
    <t>Xã Ka Lăng</t>
  </si>
  <si>
    <t>Xã Thu Lũm</t>
  </si>
  <si>
    <t>Đối tượng hưởng trợ cấp xã hội hàng tháng</t>
  </si>
  <si>
    <t>Số đối tượng</t>
  </si>
  <si>
    <t xml:space="preserve">Tỉ lệ </t>
  </si>
  <si>
    <t>Tỉ lệ</t>
  </si>
  <si>
    <t>Xã tá Bạ</t>
  </si>
  <si>
    <t>Tổng cộng</t>
  </si>
  <si>
    <t xml:space="preserve">Số đối tượng nhận trợ cấp qua tài khoản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</si>
</sst>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9" fontId="3" fillId="0" borderId="1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9" fontId="3" fillId="0" borderId="12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0" borderId="13" xfId="0" applyFont="1" applyBorder="1" applyAlignment="1">
      <alignment horizontal="right" vertical="center"/>
    </xf>
    <xf numFmtId="9" fontId="3" fillId="0" borderId="13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9" fontId="5" fillId="0" borderId="1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2</xdr:row>
      <xdr:rowOff>19050</xdr:rowOff>
    </xdr:from>
    <xdr:to>
      <xdr:col>5</xdr:col>
      <xdr:colOff>38100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2137BEA-A5B1-42C7-A749-7E1EF3E6ACAC}"/>
            </a:ext>
          </a:extLst>
        </xdr:cNvPr>
        <xdr:cNvCxnSpPr/>
      </xdr:nvCxnSpPr>
      <xdr:spPr>
        <a:xfrm>
          <a:off x="2781300" y="438150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03CE0-7643-4871-B7E7-37BCFE3F1AB5}">
  <dimension ref="A1:I21"/>
  <sheetViews>
    <sheetView tabSelected="1" view="pageLayout" zoomScaleNormal="100" workbookViewId="0">
      <selection activeCell="H11" sqref="H11"/>
    </sheetView>
  </sheetViews>
  <sheetFormatPr defaultRowHeight="15" x14ac:dyDescent="0.25"/>
  <cols>
    <col min="1" max="1" width="5.42578125" bestFit="1" customWidth="1"/>
    <col min="2" max="2" width="18.5703125" customWidth="1"/>
    <col min="3" max="3" width="9.42578125" customWidth="1"/>
    <col min="4" max="4" width="11.5703125" customWidth="1"/>
    <col min="5" max="5" width="7.85546875" customWidth="1"/>
    <col min="6" max="6" width="9.42578125" customWidth="1"/>
    <col min="7" max="7" width="11.5703125" customWidth="1"/>
    <col min="8" max="8" width="7.85546875" customWidth="1"/>
    <col min="9" max="9" width="10.5703125" customWidth="1"/>
    <col min="10" max="10" width="22.42578125" customWidth="1"/>
  </cols>
  <sheetData>
    <row r="1" spans="1:9" s="10" customFormat="1" ht="16.5" x14ac:dyDescent="0.25">
      <c r="A1" s="9" t="s">
        <v>6</v>
      </c>
      <c r="B1" s="9"/>
      <c r="C1" s="9"/>
      <c r="D1" s="9"/>
      <c r="E1" s="9"/>
      <c r="F1" s="9"/>
      <c r="G1" s="9"/>
      <c r="H1" s="9"/>
      <c r="I1" s="9"/>
    </row>
    <row r="2" spans="1:9" s="10" customFormat="1" ht="16.5" x14ac:dyDescent="0.25">
      <c r="A2" s="9" t="s">
        <v>7</v>
      </c>
      <c r="B2" s="9"/>
      <c r="C2" s="9"/>
      <c r="D2" s="9"/>
      <c r="E2" s="9"/>
      <c r="F2" s="9"/>
      <c r="G2" s="9"/>
      <c r="H2" s="9"/>
      <c r="I2" s="9"/>
    </row>
    <row r="3" spans="1:9" s="10" customFormat="1" ht="16.5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s="1" customFormat="1" ht="30.75" customHeight="1" x14ac:dyDescent="0.25">
      <c r="A4" s="12" t="s">
        <v>0</v>
      </c>
      <c r="B4" s="12" t="s">
        <v>5</v>
      </c>
      <c r="C4" s="13" t="s">
        <v>20</v>
      </c>
      <c r="D4" s="14"/>
      <c r="E4" s="14"/>
      <c r="F4" s="14"/>
      <c r="G4" s="14"/>
      <c r="H4" s="15"/>
      <c r="I4" s="16" t="s">
        <v>4</v>
      </c>
    </row>
    <row r="5" spans="1:9" s="1" customFormat="1" ht="30.75" customHeight="1" x14ac:dyDescent="0.25">
      <c r="A5" s="17"/>
      <c r="B5" s="17"/>
      <c r="C5" s="18" t="s">
        <v>3</v>
      </c>
      <c r="D5" s="18"/>
      <c r="E5" s="18"/>
      <c r="F5" s="18" t="s">
        <v>2</v>
      </c>
      <c r="G5" s="18"/>
      <c r="H5" s="18"/>
      <c r="I5" s="19"/>
    </row>
    <row r="6" spans="1:9" s="1" customFormat="1" ht="82.5" x14ac:dyDescent="0.25">
      <c r="A6" s="20"/>
      <c r="B6" s="20"/>
      <c r="C6" s="21" t="s">
        <v>21</v>
      </c>
      <c r="D6" s="21" t="s">
        <v>26</v>
      </c>
      <c r="E6" s="21" t="s">
        <v>22</v>
      </c>
      <c r="F6" s="21" t="s">
        <v>21</v>
      </c>
      <c r="G6" s="21" t="s">
        <v>26</v>
      </c>
      <c r="H6" s="21" t="s">
        <v>23</v>
      </c>
      <c r="I6" s="22"/>
    </row>
    <row r="7" spans="1:9" s="2" customFormat="1" ht="22.5" customHeight="1" x14ac:dyDescent="0.25">
      <c r="A7" s="23">
        <v>1</v>
      </c>
      <c r="B7" s="24" t="s">
        <v>8</v>
      </c>
      <c r="C7" s="25">
        <v>10</v>
      </c>
      <c r="D7" s="25">
        <v>10</v>
      </c>
      <c r="E7" s="26">
        <v>1</v>
      </c>
      <c r="F7" s="25">
        <v>109</v>
      </c>
      <c r="G7" s="25">
        <v>109</v>
      </c>
      <c r="H7" s="27">
        <f>G7/F7*100%</f>
        <v>1</v>
      </c>
      <c r="I7" s="26"/>
    </row>
    <row r="8" spans="1:9" s="3" customFormat="1" ht="22.5" customHeight="1" x14ac:dyDescent="0.25">
      <c r="A8" s="28">
        <v>2</v>
      </c>
      <c r="B8" s="29" t="s">
        <v>9</v>
      </c>
      <c r="C8" s="30">
        <v>14</v>
      </c>
      <c r="D8" s="30">
        <v>14</v>
      </c>
      <c r="E8" s="31">
        <v>1</v>
      </c>
      <c r="F8" s="30">
        <v>134</v>
      </c>
      <c r="G8" s="30">
        <v>134</v>
      </c>
      <c r="H8" s="32">
        <f t="shared" ref="H8:H20" si="0">G8/F8*100%</f>
        <v>1</v>
      </c>
      <c r="I8" s="31"/>
    </row>
    <row r="9" spans="1:9" s="3" customFormat="1" ht="22.5" customHeight="1" x14ac:dyDescent="0.25">
      <c r="A9" s="28">
        <v>3</v>
      </c>
      <c r="B9" s="33" t="s">
        <v>10</v>
      </c>
      <c r="C9" s="30"/>
      <c r="D9" s="30"/>
      <c r="E9" s="30"/>
      <c r="F9" s="30">
        <v>107</v>
      </c>
      <c r="G9" s="30">
        <v>43</v>
      </c>
      <c r="H9" s="32">
        <f t="shared" si="0"/>
        <v>0.40186915887850466</v>
      </c>
      <c r="I9" s="31"/>
    </row>
    <row r="10" spans="1:9" s="4" customFormat="1" ht="22.5" customHeight="1" x14ac:dyDescent="0.25">
      <c r="A10" s="28">
        <v>4</v>
      </c>
      <c r="B10" s="34" t="s">
        <v>1</v>
      </c>
      <c r="C10" s="30">
        <v>4</v>
      </c>
      <c r="D10" s="30">
        <v>4</v>
      </c>
      <c r="E10" s="31">
        <v>1</v>
      </c>
      <c r="F10" s="30">
        <v>150</v>
      </c>
      <c r="G10" s="30">
        <v>45</v>
      </c>
      <c r="H10" s="32">
        <f t="shared" si="0"/>
        <v>0.3</v>
      </c>
      <c r="I10" s="31"/>
    </row>
    <row r="11" spans="1:9" s="4" customFormat="1" ht="22.5" customHeight="1" x14ac:dyDescent="0.25">
      <c r="A11" s="28">
        <v>5</v>
      </c>
      <c r="B11" s="34" t="s">
        <v>11</v>
      </c>
      <c r="C11" s="30">
        <v>1</v>
      </c>
      <c r="D11" s="30">
        <v>1</v>
      </c>
      <c r="E11" s="31">
        <v>1</v>
      </c>
      <c r="F11" s="30">
        <v>209</v>
      </c>
      <c r="G11" s="30">
        <v>30</v>
      </c>
      <c r="H11" s="32">
        <f t="shared" si="0"/>
        <v>0.14354066985645933</v>
      </c>
      <c r="I11" s="31"/>
    </row>
    <row r="12" spans="1:9" s="4" customFormat="1" ht="22.5" customHeight="1" x14ac:dyDescent="0.25">
      <c r="A12" s="28">
        <v>6</v>
      </c>
      <c r="B12" s="34" t="s">
        <v>12</v>
      </c>
      <c r="C12" s="30">
        <v>3</v>
      </c>
      <c r="D12" s="30">
        <v>3</v>
      </c>
      <c r="E12" s="31">
        <v>1</v>
      </c>
      <c r="F12" s="30">
        <v>313</v>
      </c>
      <c r="G12" s="30">
        <v>65</v>
      </c>
      <c r="H12" s="32">
        <f t="shared" si="0"/>
        <v>0.20766773162939298</v>
      </c>
      <c r="I12" s="31"/>
    </row>
    <row r="13" spans="1:9" s="4" customFormat="1" ht="22.5" customHeight="1" x14ac:dyDescent="0.25">
      <c r="A13" s="28">
        <v>7</v>
      </c>
      <c r="B13" s="34" t="s">
        <v>13</v>
      </c>
      <c r="C13" s="30">
        <v>1</v>
      </c>
      <c r="D13" s="30">
        <v>1</v>
      </c>
      <c r="E13" s="31">
        <v>1</v>
      </c>
      <c r="F13" s="30">
        <v>140</v>
      </c>
      <c r="G13" s="30">
        <v>50</v>
      </c>
      <c r="H13" s="32">
        <f t="shared" si="0"/>
        <v>0.35714285714285715</v>
      </c>
      <c r="I13" s="31"/>
    </row>
    <row r="14" spans="1:9" s="4" customFormat="1" ht="22.5" customHeight="1" x14ac:dyDescent="0.25">
      <c r="A14" s="28">
        <v>8</v>
      </c>
      <c r="B14" s="34" t="s">
        <v>14</v>
      </c>
      <c r="C14" s="30"/>
      <c r="D14" s="30"/>
      <c r="E14" s="30"/>
      <c r="F14" s="30">
        <v>430</v>
      </c>
      <c r="G14" s="30">
        <v>130</v>
      </c>
      <c r="H14" s="32">
        <f t="shared" si="0"/>
        <v>0.30232558139534882</v>
      </c>
      <c r="I14" s="31"/>
    </row>
    <row r="15" spans="1:9" s="4" customFormat="1" ht="22.5" customHeight="1" x14ac:dyDescent="0.25">
      <c r="A15" s="28">
        <v>9</v>
      </c>
      <c r="B15" s="34" t="s">
        <v>15</v>
      </c>
      <c r="C15" s="30">
        <v>12</v>
      </c>
      <c r="D15" s="30">
        <v>12</v>
      </c>
      <c r="E15" s="31">
        <v>1</v>
      </c>
      <c r="F15" s="30">
        <v>84</v>
      </c>
      <c r="G15" s="30">
        <v>42</v>
      </c>
      <c r="H15" s="32">
        <f t="shared" si="0"/>
        <v>0.5</v>
      </c>
      <c r="I15" s="31"/>
    </row>
    <row r="16" spans="1:9" s="4" customFormat="1" ht="22.5" customHeight="1" x14ac:dyDescent="0.25">
      <c r="A16" s="28">
        <v>10</v>
      </c>
      <c r="B16" s="34" t="s">
        <v>16</v>
      </c>
      <c r="C16" s="30"/>
      <c r="D16" s="30"/>
      <c r="E16" s="30"/>
      <c r="F16" s="30">
        <v>342</v>
      </c>
      <c r="G16" s="30">
        <v>100</v>
      </c>
      <c r="H16" s="32">
        <f t="shared" si="0"/>
        <v>0.29239766081871343</v>
      </c>
      <c r="I16" s="31"/>
    </row>
    <row r="17" spans="1:9" s="4" customFormat="1" ht="22.5" customHeight="1" x14ac:dyDescent="0.25">
      <c r="A17" s="28">
        <v>11</v>
      </c>
      <c r="B17" s="34" t="s">
        <v>17</v>
      </c>
      <c r="C17" s="30">
        <v>8</v>
      </c>
      <c r="D17" s="30">
        <v>8</v>
      </c>
      <c r="E17" s="31">
        <v>1</v>
      </c>
      <c r="F17" s="30">
        <v>185</v>
      </c>
      <c r="G17" s="30">
        <v>75</v>
      </c>
      <c r="H17" s="32">
        <f t="shared" si="0"/>
        <v>0.40540540540540543</v>
      </c>
      <c r="I17" s="31"/>
    </row>
    <row r="18" spans="1:9" s="4" customFormat="1" ht="22.5" customHeight="1" x14ac:dyDescent="0.25">
      <c r="A18" s="28">
        <v>12</v>
      </c>
      <c r="B18" s="34" t="s">
        <v>24</v>
      </c>
      <c r="C18" s="30">
        <v>2</v>
      </c>
      <c r="D18" s="30">
        <v>2</v>
      </c>
      <c r="E18" s="31">
        <v>1</v>
      </c>
      <c r="F18" s="30">
        <v>139</v>
      </c>
      <c r="G18" s="30">
        <v>45</v>
      </c>
      <c r="H18" s="32">
        <f t="shared" si="0"/>
        <v>0.32374100719424459</v>
      </c>
      <c r="I18" s="31"/>
    </row>
    <row r="19" spans="1:9" s="4" customFormat="1" ht="22.5" customHeight="1" x14ac:dyDescent="0.25">
      <c r="A19" s="28">
        <v>13</v>
      </c>
      <c r="B19" s="34" t="s">
        <v>18</v>
      </c>
      <c r="C19" s="30">
        <v>5</v>
      </c>
      <c r="D19" s="30">
        <v>5</v>
      </c>
      <c r="E19" s="31">
        <v>1</v>
      </c>
      <c r="F19" s="30">
        <v>184</v>
      </c>
      <c r="G19" s="30">
        <v>84</v>
      </c>
      <c r="H19" s="32">
        <f t="shared" si="0"/>
        <v>0.45652173913043476</v>
      </c>
      <c r="I19" s="31"/>
    </row>
    <row r="20" spans="1:9" s="4" customFormat="1" ht="22.5" customHeight="1" x14ac:dyDescent="0.25">
      <c r="A20" s="35">
        <v>14</v>
      </c>
      <c r="B20" s="36" t="s">
        <v>19</v>
      </c>
      <c r="C20" s="37">
        <v>1</v>
      </c>
      <c r="D20" s="37">
        <v>1</v>
      </c>
      <c r="E20" s="38">
        <v>1</v>
      </c>
      <c r="F20" s="37">
        <v>120</v>
      </c>
      <c r="G20" s="37">
        <v>60</v>
      </c>
      <c r="H20" s="39">
        <f t="shared" si="0"/>
        <v>0.5</v>
      </c>
      <c r="I20" s="38"/>
    </row>
    <row r="21" spans="1:9" s="6" customFormat="1" ht="30" customHeight="1" x14ac:dyDescent="0.25">
      <c r="A21" s="7" t="s">
        <v>25</v>
      </c>
      <c r="B21" s="8"/>
      <c r="C21" s="5">
        <f>SUM(C7:C20)</f>
        <v>61</v>
      </c>
      <c r="D21" s="5">
        <f>SUM(D7:D20)</f>
        <v>61</v>
      </c>
      <c r="E21" s="40">
        <v>1</v>
      </c>
      <c r="F21" s="5">
        <f>SUM(F7:F20)</f>
        <v>2646</v>
      </c>
      <c r="G21" s="5">
        <f>SUM(G7:G20)</f>
        <v>1012</v>
      </c>
      <c r="H21" s="41">
        <f>G21/F21*100%</f>
        <v>0.38246409674981102</v>
      </c>
      <c r="I21" s="5"/>
    </row>
  </sheetData>
  <mergeCells count="10">
    <mergeCell ref="A21:B21"/>
    <mergeCell ref="A2:I2"/>
    <mergeCell ref="A1:I1"/>
    <mergeCell ref="A3:I3"/>
    <mergeCell ref="A4:A6"/>
    <mergeCell ref="B4:B6"/>
    <mergeCell ref="C4:H4"/>
    <mergeCell ref="I4:I6"/>
    <mergeCell ref="C5:E5"/>
    <mergeCell ref="F5:H5"/>
  </mergeCells>
  <pageMargins left="0.7" right="0.56406250000000002" top="0.61354166666666665" bottom="0.75" header="0.3" footer="0.3"/>
  <pageSetup paperSize="9" scale="9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2024-10-10T08:20:45Z</dcterms:modified>
</cp:coreProperties>
</file>